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00" windowWidth="20460" windowHeight="74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A19" i="3" l="1"/>
  <c r="AB19" i="3"/>
  <c r="AC19" i="3" s="1"/>
  <c r="AA20" i="3"/>
  <c r="AB20" i="3"/>
  <c r="AC20" i="3"/>
  <c r="AD20" i="3"/>
  <c r="AA21" i="3"/>
  <c r="AB21" i="3"/>
  <c r="AC21" i="3"/>
  <c r="AD21" i="3"/>
  <c r="AA22" i="3"/>
  <c r="AB22" i="3"/>
  <c r="AC22" i="3" s="1"/>
  <c r="AD22" i="3"/>
  <c r="AA23" i="3"/>
  <c r="AB23" i="3"/>
  <c r="AC23" i="3" s="1"/>
  <c r="AD23" i="3"/>
  <c r="AA24" i="3"/>
  <c r="AB24" i="3"/>
  <c r="AC24" i="3" s="1"/>
  <c r="AD24" i="3"/>
  <c r="AA25" i="3"/>
  <c r="AB25" i="3"/>
  <c r="AC25" i="3" s="1"/>
  <c r="AD25" i="3"/>
  <c r="AA26" i="3"/>
  <c r="AB26" i="3"/>
  <c r="AC26" i="3" s="1"/>
  <c r="AD26" i="3"/>
  <c r="AA27" i="3"/>
  <c r="AB27" i="3"/>
  <c r="AC27" i="3" s="1"/>
  <c r="AD27" i="3"/>
  <c r="AA28" i="3"/>
  <c r="AB28" i="3"/>
  <c r="AC28" i="3" s="1"/>
  <c r="AD28" i="3"/>
  <c r="AD19" i="3" l="1"/>
  <c r="K29" i="3"/>
  <c r="K30" i="3"/>
  <c r="K31" i="3"/>
  <c r="K32" i="3"/>
  <c r="K33" i="3"/>
  <c r="AA29" i="3" l="1"/>
  <c r="AB29" i="3"/>
  <c r="AC29" i="3" s="1"/>
  <c r="AA30" i="3"/>
  <c r="AB30" i="3"/>
  <c r="AC30" i="3" s="1"/>
  <c r="AA31" i="3"/>
  <c r="AB31" i="3"/>
  <c r="AC31" i="3" s="1"/>
  <c r="AA32" i="3"/>
  <c r="AB32" i="3"/>
  <c r="AC32" i="3" s="1"/>
  <c r="AA33" i="3"/>
  <c r="AB33" i="3"/>
  <c r="AC33" i="3" s="1"/>
  <c r="AD31" i="3" l="1"/>
  <c r="AD30" i="3"/>
  <c r="AD29" i="3"/>
  <c r="AD32" i="3"/>
  <c r="AD33" i="3"/>
  <c r="K18" i="3" l="1"/>
  <c r="AA18" i="3" l="1"/>
  <c r="AB18" i="3"/>
  <c r="AD18" i="3" s="1"/>
  <c r="AC18" i="3" l="1"/>
  <c r="AC34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<sst xmlns="http://schemas.openxmlformats.org/spreadsheetml/2006/main" count="132" uniqueCount="112">
  <si>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</si>
  <si>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</si>
  <si>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</si>
  <si>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</si>
  <si>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</si>
  <si>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</si>
  <si>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</si>
  <si>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</si>
  <si>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</si>
  <si>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</si>
  <si>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</si>
  <si>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</si>
  <si>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</si>
  <si>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</si>
  <si>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</si>
  <si>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</si>
  <si>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</si>
  <si>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</si>
  <si>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</si>
  <si>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</si>
  <si>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</si>
  <si>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</si>
  <si>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</si>
  <si>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</si>
  <si>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</si>
  <si>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</si>
  <si>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</si>
  <si>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</si>
  <si>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</si>
  <si>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</si>
  <si>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</si>
  <si>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</si>
  <si>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</si>
  <si>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</si>
  <si>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</si>
  <si>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</si>
  <si>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</si>
  <si>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</si>
  <si>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</si>
  <si>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</si>
  <si>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</si>
  <si>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</si>
  <si>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</si>
  <si>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</si>
  <si>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</si>
  <si>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</si>
  <si>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</si>
  <si>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</si>
  <si>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</si>
  <si>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</si>
  <si>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</si>
  <si>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</si>
  <si>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</si>
  <si>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</si>
  <si>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</si>
  <si>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</si>
  <si>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</si>
  <si>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</si>
  <si>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</si>
  <si>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</si>
  <si>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</si>
  <si>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</si>
  <si>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</si>
  <si>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</si>
  <si>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</si>
  <si>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</si>
  <si>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</si>
  <si>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шт</t>
  </si>
  <si>
    <t>Начальник ОЗЛиСО</t>
  </si>
  <si>
    <t>Д.В. Алюсов</t>
  </si>
  <si>
    <t>П.А. Гамов</t>
  </si>
  <si>
    <t>Поставщик 5</t>
  </si>
  <si>
    <t xml:space="preserve">Поставщик 4 </t>
  </si>
  <si>
    <t>Главный энергетик</t>
  </si>
  <si>
    <t>Тольятти, ул.Коммунистическая, 110</t>
  </si>
  <si>
    <t>Поставщик 1</t>
  </si>
  <si>
    <t>Поставщик 2</t>
  </si>
  <si>
    <t xml:space="preserve">Поставщик 3 </t>
  </si>
  <si>
    <t>Контактор 3-х полюсный S-T10 AC200V 1A</t>
  </si>
  <si>
    <t>Плата монтажная 1600х800 мм</t>
  </si>
  <si>
    <t>Уголок вертикальный 1760 (оцинк) (2 шт комплект) для ЩМП 18ХХ</t>
  </si>
  <si>
    <t>компл</t>
  </si>
  <si>
    <t>КБ000206</t>
  </si>
  <si>
    <t>ДЖ000197</t>
  </si>
  <si>
    <t>ДК000138</t>
  </si>
  <si>
    <t>ДО000052</t>
  </si>
  <si>
    <t>ДО000538</t>
  </si>
  <si>
    <t>ДБ000465</t>
  </si>
  <si>
    <t>СВ000463</t>
  </si>
  <si>
    <t>СА000077</t>
  </si>
  <si>
    <t>ДБ000570</t>
  </si>
  <si>
    <t>СВ000466</t>
  </si>
  <si>
    <t>Блок аналоговых входов 4-х канальный FX3U-4AD</t>
  </si>
  <si>
    <t>Выключатель автоматический MMP-T32LF 2.5A</t>
  </si>
  <si>
    <t>Адаптер последовательного интерфейса FX3G-485-BD</t>
  </si>
  <si>
    <t xml:space="preserve">Ящик ЩМП 16.8.4 0 74 У2 IP54 цоколь 1600х800х400 без монтажной панели </t>
  </si>
  <si>
    <t>Блок PROFIBUS FX3U-32DP; слейв-станция</t>
  </si>
  <si>
    <t>Аккумулятор DELTA DT 1207</t>
  </si>
  <si>
    <t>Маршрутизатор 2 ядра (880 МГц) MikroTik RB760iGS</t>
  </si>
  <si>
    <t>Панель графическая монохромная GT2103-PMBD</t>
  </si>
  <si>
    <t>Устройство сбора и передачи данных "Мультипорт 104"</t>
  </si>
  <si>
    <t>ЗА000013</t>
  </si>
  <si>
    <t>ПД000192</t>
  </si>
  <si>
    <t>СГ000220</t>
  </si>
  <si>
    <t>СД000138</t>
  </si>
  <si>
    <t>Контроллер логический программируемый Блок базовый, питание DC-24V FX3G-40MR/DS</t>
  </si>
  <si>
    <t>ДБ, СГ</t>
  </si>
  <si>
    <t>Поставка контроллеров, панелей оператора и материалов для их монтажа</t>
  </si>
  <si>
    <t>Изделия электротехнические; КИПиА</t>
  </si>
  <si>
    <t>Аппараты коммутационные; З/Ч к КИПиТ</t>
  </si>
  <si>
    <t>Клемма "PHOENIXCONTACT" TB 2,5 I</t>
  </si>
  <si>
    <t>Клемма "PHOENIXCONTACT" TB 70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</si>
</sst>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7F7F7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0" borderId="1" xfId="36" applyFont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Пояснение" xfId="36" builtinId="53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6"/>
  <sheetViews>
    <sheetView tabSelected="1" view="pageBreakPreview" topLeftCell="A19" zoomScaleNormal="70" zoomScaleSheetLayoutView="100" zoomScalePageLayoutView="120" workbookViewId="0">
      <selection activeCell="F32" sqref="F32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1" t="s">
        <v>59</v>
      </c>
      <c r="AB4" s="40"/>
      <c r="AC4" s="40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1" t="s">
        <v>60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27</v>
      </c>
      <c r="D7" s="51" t="s">
        <v>106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21</v>
      </c>
      <c r="D8" s="51" t="s">
        <v>109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20</v>
      </c>
      <c r="D9" s="51" t="s">
        <v>108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107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74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19</v>
      </c>
      <c r="D12" s="51" t="s">
        <v>61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25</v>
      </c>
      <c r="C14" s="57" t="s">
        <v>1</v>
      </c>
      <c r="D14" s="54" t="s">
        <v>4</v>
      </c>
      <c r="E14" s="54" t="s">
        <v>50</v>
      </c>
      <c r="F14" s="57" t="s">
        <v>63</v>
      </c>
      <c r="G14" s="57"/>
      <c r="H14" s="57"/>
      <c r="I14" s="57"/>
      <c r="J14" s="54" t="s">
        <v>62</v>
      </c>
      <c r="K14" s="54" t="s">
        <v>53</v>
      </c>
      <c r="L14" s="61" t="s">
        <v>51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54</v>
      </c>
      <c r="AB14" s="54" t="s">
        <v>29</v>
      </c>
      <c r="AC14" s="54" t="s">
        <v>28</v>
      </c>
      <c r="AD14" s="67" t="s">
        <v>47</v>
      </c>
    </row>
    <row r="15" spans="1:30" ht="28.5" customHeight="1" x14ac:dyDescent="0.2">
      <c r="A15" s="57"/>
      <c r="B15" s="55"/>
      <c r="C15" s="57"/>
      <c r="D15" s="55"/>
      <c r="E15" s="55"/>
      <c r="F15" s="57" t="s">
        <v>18</v>
      </c>
      <c r="G15" s="57" t="s">
        <v>12</v>
      </c>
      <c r="H15" s="57" t="s">
        <v>13</v>
      </c>
      <c r="I15" s="57" t="s">
        <v>26</v>
      </c>
      <c r="J15" s="55"/>
      <c r="K15" s="55"/>
      <c r="L15" s="61" t="s">
        <v>48</v>
      </c>
      <c r="M15" s="62"/>
      <c r="N15" s="62"/>
      <c r="O15" s="62"/>
      <c r="P15" s="62"/>
      <c r="Q15" s="62"/>
      <c r="R15" s="72"/>
      <c r="S15" s="62" t="s">
        <v>52</v>
      </c>
      <c r="T15" s="62"/>
      <c r="U15" s="72"/>
      <c r="V15" s="57" t="s">
        <v>49</v>
      </c>
      <c r="W15" s="57"/>
      <c r="X15" s="57"/>
      <c r="Y15" s="57"/>
      <c r="Z15" s="57"/>
      <c r="AA15" s="59"/>
      <c r="AB15" s="55"/>
      <c r="AC15" s="55"/>
      <c r="AD15" s="68"/>
    </row>
    <row r="16" spans="1:30" ht="97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42" t="s">
        <v>75</v>
      </c>
      <c r="M16" s="42" t="s">
        <v>76</v>
      </c>
      <c r="N16" s="42" t="s">
        <v>77</v>
      </c>
      <c r="O16" s="48" t="s">
        <v>72</v>
      </c>
      <c r="P16" s="42" t="s">
        <v>71</v>
      </c>
      <c r="Q16" s="43" t="s">
        <v>65</v>
      </c>
      <c r="R16" s="43" t="s">
        <v>66</v>
      </c>
      <c r="S16" s="33" t="s">
        <v>64</v>
      </c>
      <c r="T16" s="33" t="s">
        <v>14</v>
      </c>
      <c r="U16" s="33" t="s">
        <v>22</v>
      </c>
      <c r="V16" s="33" t="s">
        <v>15</v>
      </c>
      <c r="W16" s="33" t="s">
        <v>16</v>
      </c>
      <c r="X16" s="33" t="s">
        <v>17</v>
      </c>
      <c r="Y16" s="33" t="s">
        <v>30</v>
      </c>
      <c r="Z16" s="33" t="s">
        <v>31</v>
      </c>
      <c r="AA16" s="60"/>
      <c r="AB16" s="56"/>
      <c r="AC16" s="56"/>
      <c r="AD16" s="6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8.25" x14ac:dyDescent="0.2">
      <c r="A18" s="13">
        <v>1</v>
      </c>
      <c r="B18" s="14" t="s">
        <v>90</v>
      </c>
      <c r="C18" s="49" t="s">
        <v>105</v>
      </c>
      <c r="D18" s="15" t="s">
        <v>67</v>
      </c>
      <c r="E18" s="16">
        <v>1</v>
      </c>
      <c r="F18" s="16"/>
      <c r="G18" s="39"/>
      <c r="H18" s="17"/>
      <c r="I18" s="17"/>
      <c r="J18" s="44">
        <v>1.0379</v>
      </c>
      <c r="K18" s="16" t="str">
        <f>IF(SUM(F18)=0,"",F18*J18)</f>
        <v/>
      </c>
      <c r="L18" s="18">
        <v>79265.63</v>
      </c>
      <c r="M18" s="18">
        <v>82133.75</v>
      </c>
      <c r="N18" s="18">
        <v>84220.5</v>
      </c>
      <c r="O18" s="47"/>
      <c r="P18" s="16"/>
      <c r="Q18" s="16"/>
      <c r="R18" s="16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0">
        <f>CEILING(SUM(K18:Z18)/COUNTIF(K18:Z18,"&gt;0"),0.01)</f>
        <v>81873.3</v>
      </c>
      <c r="AC18" s="20">
        <f>AB18*E18</f>
        <v>81873.3</v>
      </c>
      <c r="AD18" s="39">
        <f>STDEV(K18:Z18)/AB18*100</f>
        <v>3.0384534899626234</v>
      </c>
    </row>
    <row r="19" spans="1:30" ht="25.5" x14ac:dyDescent="0.2">
      <c r="A19" s="13">
        <v>2</v>
      </c>
      <c r="B19" s="14" t="s">
        <v>91</v>
      </c>
      <c r="C19" s="49" t="s">
        <v>92</v>
      </c>
      <c r="D19" s="15" t="s">
        <v>67</v>
      </c>
      <c r="E19" s="16">
        <v>1</v>
      </c>
      <c r="F19" s="16"/>
      <c r="G19" s="39"/>
      <c r="H19" s="17"/>
      <c r="I19" s="17"/>
      <c r="J19" s="44">
        <v>1.0379</v>
      </c>
      <c r="K19" s="16"/>
      <c r="L19" s="18">
        <v>28573.96</v>
      </c>
      <c r="M19" s="18">
        <v>35250.42</v>
      </c>
      <c r="N19" s="18">
        <v>31820.65</v>
      </c>
      <c r="O19" s="47"/>
      <c r="P19" s="16"/>
      <c r="Q19" s="16"/>
      <c r="R19" s="16"/>
      <c r="S19" s="18"/>
      <c r="T19" s="18"/>
      <c r="U19" s="18"/>
      <c r="V19" s="18"/>
      <c r="W19" s="18"/>
      <c r="X19" s="18"/>
      <c r="Y19" s="18"/>
      <c r="Z19" s="18"/>
      <c r="AA19" s="19">
        <f t="shared" ref="AA19:AA28" si="0">COUNTIF(K19:Z19,"&gt;0")</f>
        <v>3</v>
      </c>
      <c r="AB19" s="20">
        <f t="shared" ref="AB19:AB28" si="1">CEILING(SUM(K19:Z19)/COUNTIF(K19:Z19,"&gt;0"),0.01)</f>
        <v>31881.68</v>
      </c>
      <c r="AC19" s="20">
        <f t="shared" ref="AC19:AC28" si="2">AB19*E19</f>
        <v>31881.68</v>
      </c>
      <c r="AD19" s="39">
        <f t="shared" ref="AD19:AD28" si="3">STDEV(K19:Z19)/AB19*100</f>
        <v>10.471996261774187</v>
      </c>
    </row>
    <row r="20" spans="1:30" ht="25.5" x14ac:dyDescent="0.2">
      <c r="A20" s="13">
        <v>3</v>
      </c>
      <c r="B20" s="14" t="s">
        <v>89</v>
      </c>
      <c r="C20" s="49" t="s">
        <v>94</v>
      </c>
      <c r="D20" s="15" t="s">
        <v>67</v>
      </c>
      <c r="E20" s="16">
        <v>1</v>
      </c>
      <c r="F20" s="16"/>
      <c r="G20" s="39"/>
      <c r="H20" s="17"/>
      <c r="I20" s="17"/>
      <c r="J20" s="44">
        <v>1.0379</v>
      </c>
      <c r="K20" s="16"/>
      <c r="L20" s="18">
        <v>4957.29</v>
      </c>
      <c r="M20" s="18">
        <v>6841.67</v>
      </c>
      <c r="N20" s="18">
        <v>5850</v>
      </c>
      <c r="O20" s="47"/>
      <c r="P20" s="16"/>
      <c r="Q20" s="16"/>
      <c r="R20" s="16"/>
      <c r="S20" s="18"/>
      <c r="T20" s="18"/>
      <c r="U20" s="18"/>
      <c r="V20" s="18"/>
      <c r="W20" s="18"/>
      <c r="X20" s="18"/>
      <c r="Y20" s="18"/>
      <c r="Z20" s="18"/>
      <c r="AA20" s="19">
        <f t="shared" si="0"/>
        <v>3</v>
      </c>
      <c r="AB20" s="20">
        <f t="shared" si="1"/>
        <v>5882.99</v>
      </c>
      <c r="AC20" s="20">
        <f t="shared" si="2"/>
        <v>5882.99</v>
      </c>
      <c r="AD20" s="39">
        <f t="shared" si="3"/>
        <v>16.022855419107763</v>
      </c>
    </row>
    <row r="21" spans="1:30" x14ac:dyDescent="0.2">
      <c r="A21" s="13">
        <v>4</v>
      </c>
      <c r="B21" s="14" t="s">
        <v>87</v>
      </c>
      <c r="C21" s="49" t="s">
        <v>78</v>
      </c>
      <c r="D21" s="15" t="s">
        <v>67</v>
      </c>
      <c r="E21" s="16">
        <v>2</v>
      </c>
      <c r="F21" s="16"/>
      <c r="G21" s="39"/>
      <c r="H21" s="17"/>
      <c r="I21" s="17"/>
      <c r="J21" s="44">
        <v>1.0379</v>
      </c>
      <c r="K21" s="16"/>
      <c r="L21" s="18">
        <v>1864.58</v>
      </c>
      <c r="M21" s="18">
        <v>2958.96</v>
      </c>
      <c r="N21" s="18">
        <v>2150.5</v>
      </c>
      <c r="O21" s="47"/>
      <c r="P21" s="16"/>
      <c r="Q21" s="16"/>
      <c r="R21" s="16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3</v>
      </c>
      <c r="AB21" s="20">
        <f t="shared" si="1"/>
        <v>2324.6799999999998</v>
      </c>
      <c r="AC21" s="20">
        <f t="shared" si="2"/>
        <v>4649.3599999999997</v>
      </c>
      <c r="AD21" s="39">
        <f t="shared" si="3"/>
        <v>24.416306957508191</v>
      </c>
    </row>
    <row r="22" spans="1:30" ht="25.5" x14ac:dyDescent="0.2">
      <c r="A22" s="13">
        <v>5</v>
      </c>
      <c r="B22" s="14" t="s">
        <v>85</v>
      </c>
      <c r="C22" s="49" t="s">
        <v>93</v>
      </c>
      <c r="D22" s="15" t="s">
        <v>67</v>
      </c>
      <c r="E22" s="16">
        <v>1</v>
      </c>
      <c r="F22" s="16"/>
      <c r="G22" s="39"/>
      <c r="H22" s="17"/>
      <c r="I22" s="17"/>
      <c r="J22" s="44">
        <v>1.0379</v>
      </c>
      <c r="K22" s="16"/>
      <c r="L22" s="18">
        <v>4432.29</v>
      </c>
      <c r="M22" s="18">
        <v>5667.08</v>
      </c>
      <c r="N22" s="18">
        <v>5130.5</v>
      </c>
      <c r="O22" s="47"/>
      <c r="P22" s="16"/>
      <c r="Q22" s="16"/>
      <c r="R22" s="16"/>
      <c r="S22" s="18"/>
      <c r="T22" s="18"/>
      <c r="U22" s="18"/>
      <c r="V22" s="18"/>
      <c r="W22" s="18"/>
      <c r="X22" s="18"/>
      <c r="Y22" s="18"/>
      <c r="Z22" s="18"/>
      <c r="AA22" s="19">
        <f t="shared" si="0"/>
        <v>3</v>
      </c>
      <c r="AB22" s="20">
        <f t="shared" si="1"/>
        <v>5076.63</v>
      </c>
      <c r="AC22" s="20">
        <f t="shared" si="2"/>
        <v>5076.63</v>
      </c>
      <c r="AD22" s="39">
        <f t="shared" si="3"/>
        <v>12.196192355227613</v>
      </c>
    </row>
    <row r="23" spans="1:30" x14ac:dyDescent="0.2">
      <c r="A23" s="13">
        <v>6</v>
      </c>
      <c r="B23" s="14" t="s">
        <v>88</v>
      </c>
      <c r="C23" s="49" t="s">
        <v>96</v>
      </c>
      <c r="D23" s="15" t="s">
        <v>67</v>
      </c>
      <c r="E23" s="16">
        <v>1</v>
      </c>
      <c r="F23" s="16"/>
      <c r="G23" s="39"/>
      <c r="H23" s="17"/>
      <c r="I23" s="17"/>
      <c r="J23" s="44">
        <v>1.0379</v>
      </c>
      <c r="K23" s="16"/>
      <c r="L23" s="18">
        <v>38651.040000000001</v>
      </c>
      <c r="M23" s="18">
        <v>44041.67</v>
      </c>
      <c r="N23" s="18">
        <v>41702.5</v>
      </c>
      <c r="O23" s="47"/>
      <c r="P23" s="16"/>
      <c r="Q23" s="16"/>
      <c r="R23" s="16"/>
      <c r="S23" s="18"/>
      <c r="T23" s="18"/>
      <c r="U23" s="18"/>
      <c r="V23" s="18"/>
      <c r="W23" s="18"/>
      <c r="X23" s="18"/>
      <c r="Y23" s="18"/>
      <c r="Z23" s="18"/>
      <c r="AA23" s="19">
        <f t="shared" si="0"/>
        <v>3</v>
      </c>
      <c r="AB23" s="20">
        <f t="shared" si="1"/>
        <v>41465.07</v>
      </c>
      <c r="AC23" s="20">
        <f t="shared" si="2"/>
        <v>41465.07</v>
      </c>
      <c r="AD23" s="39">
        <f t="shared" si="3"/>
        <v>6.5190938177585522</v>
      </c>
    </row>
    <row r="24" spans="1:30" ht="25.5" x14ac:dyDescent="0.2">
      <c r="A24" s="13">
        <v>7</v>
      </c>
      <c r="B24" s="14" t="s">
        <v>82</v>
      </c>
      <c r="C24" s="49" t="s">
        <v>95</v>
      </c>
      <c r="D24" s="15" t="s">
        <v>67</v>
      </c>
      <c r="E24" s="16">
        <v>1</v>
      </c>
      <c r="F24" s="16"/>
      <c r="G24" s="39"/>
      <c r="H24" s="17"/>
      <c r="I24" s="17"/>
      <c r="J24" s="44">
        <v>1.0379</v>
      </c>
      <c r="K24" s="16"/>
      <c r="L24" s="18">
        <v>39109.22</v>
      </c>
      <c r="M24" s="18">
        <v>44266.67</v>
      </c>
      <c r="N24" s="18">
        <v>42150.75</v>
      </c>
      <c r="O24" s="47"/>
      <c r="P24" s="16"/>
      <c r="Q24" s="16"/>
      <c r="R24" s="16"/>
      <c r="S24" s="18"/>
      <c r="T24" s="18"/>
      <c r="U24" s="18"/>
      <c r="V24" s="18"/>
      <c r="W24" s="18"/>
      <c r="X24" s="18"/>
      <c r="Y24" s="18"/>
      <c r="Z24" s="18"/>
      <c r="AA24" s="19">
        <f t="shared" si="0"/>
        <v>3</v>
      </c>
      <c r="AB24" s="20">
        <f t="shared" si="1"/>
        <v>41842.22</v>
      </c>
      <c r="AC24" s="20">
        <f t="shared" si="2"/>
        <v>41842.22</v>
      </c>
      <c r="AD24" s="39">
        <f t="shared" si="3"/>
        <v>6.1959698752036534</v>
      </c>
    </row>
    <row r="25" spans="1:30" x14ac:dyDescent="0.2">
      <c r="A25" s="13">
        <v>8</v>
      </c>
      <c r="B25" s="14" t="s">
        <v>83</v>
      </c>
      <c r="C25" s="49" t="s">
        <v>79</v>
      </c>
      <c r="D25" s="15" t="s">
        <v>67</v>
      </c>
      <c r="E25" s="16">
        <v>1</v>
      </c>
      <c r="F25" s="16"/>
      <c r="G25" s="39"/>
      <c r="H25" s="17"/>
      <c r="I25" s="17"/>
      <c r="J25" s="44">
        <v>1.0379</v>
      </c>
      <c r="K25" s="16"/>
      <c r="L25" s="18">
        <v>7430</v>
      </c>
      <c r="M25" s="18">
        <v>8417.2900000000009</v>
      </c>
      <c r="N25" s="18">
        <v>8450.75</v>
      </c>
      <c r="O25" s="47"/>
      <c r="P25" s="16"/>
      <c r="Q25" s="16"/>
      <c r="R25" s="16"/>
      <c r="S25" s="18"/>
      <c r="T25" s="18"/>
      <c r="U25" s="18"/>
      <c r="V25" s="18"/>
      <c r="W25" s="18"/>
      <c r="X25" s="18"/>
      <c r="Y25" s="18"/>
      <c r="Z25" s="18"/>
      <c r="AA25" s="19">
        <f t="shared" si="0"/>
        <v>3</v>
      </c>
      <c r="AB25" s="20">
        <f t="shared" si="1"/>
        <v>8099.35</v>
      </c>
      <c r="AC25" s="20">
        <f t="shared" si="2"/>
        <v>8099.35</v>
      </c>
      <c r="AD25" s="39">
        <f t="shared" si="3"/>
        <v>7.1599892689661884</v>
      </c>
    </row>
    <row r="26" spans="1:30" ht="25.5" x14ac:dyDescent="0.2">
      <c r="A26" s="13">
        <v>9</v>
      </c>
      <c r="B26" s="14" t="s">
        <v>84</v>
      </c>
      <c r="C26" s="49" t="s">
        <v>80</v>
      </c>
      <c r="D26" s="15" t="s">
        <v>81</v>
      </c>
      <c r="E26" s="16">
        <v>1</v>
      </c>
      <c r="F26" s="16"/>
      <c r="G26" s="39"/>
      <c r="H26" s="17"/>
      <c r="I26" s="17"/>
      <c r="J26" s="44">
        <v>1.0379</v>
      </c>
      <c r="K26" s="16"/>
      <c r="L26" s="18">
        <v>1009.17</v>
      </c>
      <c r="M26" s="18">
        <v>1875.42</v>
      </c>
      <c r="N26" s="18">
        <v>1370.5</v>
      </c>
      <c r="O26" s="47"/>
      <c r="P26" s="16"/>
      <c r="Q26" s="16"/>
      <c r="R26" s="16"/>
      <c r="S26" s="18"/>
      <c r="T26" s="18"/>
      <c r="U26" s="18"/>
      <c r="V26" s="18"/>
      <c r="W26" s="18"/>
      <c r="X26" s="18"/>
      <c r="Y26" s="18"/>
      <c r="Z26" s="18"/>
      <c r="AA26" s="19">
        <f t="shared" si="0"/>
        <v>3</v>
      </c>
      <c r="AB26" s="20">
        <f t="shared" si="1"/>
        <v>1418.3700000000001</v>
      </c>
      <c r="AC26" s="20">
        <f t="shared" si="2"/>
        <v>1418.3700000000001</v>
      </c>
      <c r="AD26" s="39">
        <f t="shared" si="3"/>
        <v>30.676335595324655</v>
      </c>
    </row>
    <row r="27" spans="1:30" x14ac:dyDescent="0.2">
      <c r="A27" s="13">
        <v>10</v>
      </c>
      <c r="B27" s="14" t="s">
        <v>86</v>
      </c>
      <c r="C27" s="49" t="s">
        <v>110</v>
      </c>
      <c r="D27" s="15" t="s">
        <v>67</v>
      </c>
      <c r="E27" s="16">
        <v>10</v>
      </c>
      <c r="F27" s="16"/>
      <c r="G27" s="39"/>
      <c r="H27" s="17"/>
      <c r="I27" s="17"/>
      <c r="J27" s="44">
        <v>1.0379</v>
      </c>
      <c r="K27" s="16"/>
      <c r="L27" s="18">
        <v>35.07</v>
      </c>
      <c r="M27" s="18">
        <v>35.42</v>
      </c>
      <c r="N27" s="18">
        <v>51.75</v>
      </c>
      <c r="O27" s="47"/>
      <c r="P27" s="16"/>
      <c r="Q27" s="16"/>
      <c r="R27" s="16"/>
      <c r="S27" s="18"/>
      <c r="T27" s="18"/>
      <c r="U27" s="18"/>
      <c r="V27" s="18"/>
      <c r="W27" s="18"/>
      <c r="X27" s="18"/>
      <c r="Y27" s="18"/>
      <c r="Z27" s="18"/>
      <c r="AA27" s="19">
        <f t="shared" si="0"/>
        <v>3</v>
      </c>
      <c r="AB27" s="20">
        <f t="shared" si="1"/>
        <v>40.75</v>
      </c>
      <c r="AC27" s="20">
        <f t="shared" si="2"/>
        <v>407.5</v>
      </c>
      <c r="AD27" s="39">
        <f t="shared" si="3"/>
        <v>23.388399917066081</v>
      </c>
    </row>
    <row r="28" spans="1:30" x14ac:dyDescent="0.2">
      <c r="A28" s="13">
        <v>11</v>
      </c>
      <c r="B28" s="14" t="s">
        <v>86</v>
      </c>
      <c r="C28" s="49" t="s">
        <v>111</v>
      </c>
      <c r="D28" s="15" t="s">
        <v>67</v>
      </c>
      <c r="E28" s="16">
        <v>6</v>
      </c>
      <c r="F28" s="16"/>
      <c r="G28" s="39"/>
      <c r="H28" s="17"/>
      <c r="I28" s="17"/>
      <c r="J28" s="44">
        <v>1.0379</v>
      </c>
      <c r="K28" s="16"/>
      <c r="L28" s="18">
        <v>1250</v>
      </c>
      <c r="M28" s="18">
        <v>1500</v>
      </c>
      <c r="N28" s="18">
        <v>1450</v>
      </c>
      <c r="O28" s="47"/>
      <c r="P28" s="16"/>
      <c r="Q28" s="16"/>
      <c r="R28" s="16"/>
      <c r="S28" s="18"/>
      <c r="T28" s="18"/>
      <c r="U28" s="18"/>
      <c r="V28" s="18"/>
      <c r="W28" s="18"/>
      <c r="X28" s="18"/>
      <c r="Y28" s="18"/>
      <c r="Z28" s="18"/>
      <c r="AA28" s="19">
        <f t="shared" si="0"/>
        <v>3</v>
      </c>
      <c r="AB28" s="20">
        <f t="shared" si="1"/>
        <v>1400</v>
      </c>
      <c r="AC28" s="20">
        <f t="shared" si="2"/>
        <v>8400</v>
      </c>
      <c r="AD28" s="39">
        <f t="shared" si="3"/>
        <v>9.4491118252306805</v>
      </c>
    </row>
    <row r="29" spans="1:30" ht="25.5" x14ac:dyDescent="0.2">
      <c r="A29" s="13">
        <v>12</v>
      </c>
      <c r="B29" s="14" t="s">
        <v>102</v>
      </c>
      <c r="C29" s="50" t="s">
        <v>98</v>
      </c>
      <c r="D29" s="15" t="s">
        <v>67</v>
      </c>
      <c r="E29" s="16">
        <v>2</v>
      </c>
      <c r="F29" s="16"/>
      <c r="G29" s="39"/>
      <c r="H29" s="17"/>
      <c r="I29" s="17"/>
      <c r="J29" s="44">
        <v>1.0379</v>
      </c>
      <c r="K29" s="16" t="str">
        <f t="shared" ref="K29:K33" si="4">IF(SUM(F29)=0,"",F29*J29)</f>
        <v/>
      </c>
      <c r="L29" s="18">
        <v>36437.5</v>
      </c>
      <c r="M29" s="18">
        <v>38600.54</v>
      </c>
      <c r="N29" s="18">
        <v>38720.5</v>
      </c>
      <c r="O29" s="47"/>
      <c r="P29" s="16"/>
      <c r="Q29" s="16"/>
      <c r="R29" s="16"/>
      <c r="S29" s="18"/>
      <c r="T29" s="18"/>
      <c r="U29" s="18"/>
      <c r="V29" s="18"/>
      <c r="W29" s="18"/>
      <c r="X29" s="18"/>
      <c r="Y29" s="18"/>
      <c r="Z29" s="18"/>
      <c r="AA29" s="19">
        <f t="shared" ref="AA29:AA33" si="5">COUNTIF(K29:Z29,"&gt;0")</f>
        <v>3</v>
      </c>
      <c r="AB29" s="20">
        <f t="shared" ref="AB29:AB33" si="6">CEILING(SUM(K29:Z29)/COUNTIF(K29:Z29,"&gt;0"),0.01)</f>
        <v>37919.520000000004</v>
      </c>
      <c r="AC29" s="20">
        <f t="shared" ref="AC29:AC33" si="7">AB29*E29</f>
        <v>75839.040000000008</v>
      </c>
      <c r="AD29" s="39">
        <f t="shared" ref="AD29:AD33" si="8">STDEV(K29:Z29)/AB29*100</f>
        <v>3.3883919255358363</v>
      </c>
    </row>
    <row r="30" spans="1:30" ht="25.5" x14ac:dyDescent="0.2">
      <c r="A30" s="13">
        <v>13</v>
      </c>
      <c r="B30" s="14" t="s">
        <v>103</v>
      </c>
      <c r="C30" s="50" t="s">
        <v>99</v>
      </c>
      <c r="D30" s="15" t="s">
        <v>67</v>
      </c>
      <c r="E30" s="16">
        <v>2</v>
      </c>
      <c r="F30" s="16"/>
      <c r="G30" s="39"/>
      <c r="H30" s="17"/>
      <c r="I30" s="17"/>
      <c r="J30" s="44">
        <v>1.0379</v>
      </c>
      <c r="K30" s="16" t="str">
        <f t="shared" si="4"/>
        <v/>
      </c>
      <c r="L30" s="18">
        <v>27786.85</v>
      </c>
      <c r="M30" s="18">
        <v>31525.42</v>
      </c>
      <c r="N30" s="18">
        <v>32250</v>
      </c>
      <c r="O30" s="47"/>
      <c r="P30" s="16"/>
      <c r="Q30" s="16"/>
      <c r="R30" s="16"/>
      <c r="S30" s="18"/>
      <c r="T30" s="18"/>
      <c r="U30" s="18"/>
      <c r="V30" s="18"/>
      <c r="W30" s="18"/>
      <c r="X30" s="18"/>
      <c r="Y30" s="18"/>
      <c r="Z30" s="18"/>
      <c r="AA30" s="19">
        <f t="shared" si="5"/>
        <v>3</v>
      </c>
      <c r="AB30" s="20">
        <f t="shared" si="6"/>
        <v>30520.760000000002</v>
      </c>
      <c r="AC30" s="20">
        <f t="shared" si="7"/>
        <v>61041.520000000004</v>
      </c>
      <c r="AD30" s="39">
        <f t="shared" si="8"/>
        <v>7.847742515304752</v>
      </c>
    </row>
    <row r="31" spans="1:30" x14ac:dyDescent="0.2">
      <c r="A31" s="13">
        <v>14</v>
      </c>
      <c r="B31" s="14" t="s">
        <v>101</v>
      </c>
      <c r="C31" s="50" t="s">
        <v>97</v>
      </c>
      <c r="D31" s="15" t="s">
        <v>67</v>
      </c>
      <c r="E31" s="16">
        <v>4</v>
      </c>
      <c r="F31" s="16"/>
      <c r="G31" s="39"/>
      <c r="H31" s="17"/>
      <c r="I31" s="17"/>
      <c r="J31" s="44">
        <v>1.0379</v>
      </c>
      <c r="K31" s="16" t="str">
        <f t="shared" si="4"/>
        <v/>
      </c>
      <c r="L31" s="18">
        <v>2138.13</v>
      </c>
      <c r="M31" s="18">
        <v>2608.75</v>
      </c>
      <c r="N31" s="18"/>
      <c r="O31" s="47"/>
      <c r="P31" s="16"/>
      <c r="Q31" s="16"/>
      <c r="R31" s="16"/>
      <c r="S31" s="18"/>
      <c r="T31" s="18"/>
      <c r="U31" s="18"/>
      <c r="V31" s="18"/>
      <c r="W31" s="18"/>
      <c r="X31" s="18"/>
      <c r="Y31" s="18"/>
      <c r="Z31" s="18"/>
      <c r="AA31" s="19">
        <f t="shared" si="5"/>
        <v>2</v>
      </c>
      <c r="AB31" s="20">
        <f t="shared" si="6"/>
        <v>2373.44</v>
      </c>
      <c r="AC31" s="20">
        <f t="shared" si="7"/>
        <v>9493.76</v>
      </c>
      <c r="AD31" s="39">
        <f t="shared" si="8"/>
        <v>14.020939790431312</v>
      </c>
    </row>
    <row r="32" spans="1:30" ht="25.5" x14ac:dyDescent="0.2">
      <c r="A32" s="13">
        <v>15</v>
      </c>
      <c r="B32" s="14" t="s">
        <v>104</v>
      </c>
      <c r="C32" s="50" t="s">
        <v>100</v>
      </c>
      <c r="D32" s="15" t="s">
        <v>67</v>
      </c>
      <c r="E32" s="16">
        <v>2</v>
      </c>
      <c r="F32" s="16"/>
      <c r="G32" s="39"/>
      <c r="H32" s="17"/>
      <c r="I32" s="17"/>
      <c r="J32" s="44">
        <v>1.0379</v>
      </c>
      <c r="K32" s="16" t="str">
        <f t="shared" si="4"/>
        <v/>
      </c>
      <c r="L32" s="18">
        <v>33333.33</v>
      </c>
      <c r="M32" s="18">
        <v>37250</v>
      </c>
      <c r="N32" s="18">
        <v>36300</v>
      </c>
      <c r="O32" s="47"/>
      <c r="P32" s="16"/>
      <c r="Q32" s="16"/>
      <c r="R32" s="16"/>
      <c r="S32" s="18"/>
      <c r="T32" s="18"/>
      <c r="U32" s="18"/>
      <c r="V32" s="18"/>
      <c r="W32" s="18"/>
      <c r="X32" s="18"/>
      <c r="Y32" s="18"/>
      <c r="Z32" s="18"/>
      <c r="AA32" s="19">
        <f t="shared" si="5"/>
        <v>3</v>
      </c>
      <c r="AB32" s="20">
        <f t="shared" si="6"/>
        <v>35627.78</v>
      </c>
      <c r="AC32" s="20">
        <f t="shared" si="7"/>
        <v>71255.56</v>
      </c>
      <c r="AD32" s="39">
        <f t="shared" si="8"/>
        <v>5.7343856248595975</v>
      </c>
    </row>
    <row r="33" spans="1:30" ht="25.5" x14ac:dyDescent="0.2">
      <c r="A33" s="13">
        <v>16</v>
      </c>
      <c r="B33" s="14" t="s">
        <v>85</v>
      </c>
      <c r="C33" s="50" t="s">
        <v>93</v>
      </c>
      <c r="D33" s="15" t="s">
        <v>67</v>
      </c>
      <c r="E33" s="16">
        <v>6</v>
      </c>
      <c r="F33" s="16"/>
      <c r="G33" s="39"/>
      <c r="H33" s="17"/>
      <c r="I33" s="17"/>
      <c r="J33" s="44">
        <v>1.0379</v>
      </c>
      <c r="K33" s="16" t="str">
        <f t="shared" si="4"/>
        <v/>
      </c>
      <c r="L33" s="18">
        <v>4432.29</v>
      </c>
      <c r="M33" s="18">
        <v>5450.42</v>
      </c>
      <c r="N33" s="18">
        <v>5130.5</v>
      </c>
      <c r="O33" s="47"/>
      <c r="P33" s="16"/>
      <c r="Q33" s="16"/>
      <c r="R33" s="16"/>
      <c r="S33" s="18"/>
      <c r="T33" s="18"/>
      <c r="U33" s="18"/>
      <c r="V33" s="18"/>
      <c r="W33" s="18"/>
      <c r="X33" s="18"/>
      <c r="Y33" s="18"/>
      <c r="Z33" s="18"/>
      <c r="AA33" s="19">
        <f t="shared" si="5"/>
        <v>3</v>
      </c>
      <c r="AB33" s="20">
        <f t="shared" si="6"/>
        <v>5004.41</v>
      </c>
      <c r="AC33" s="20">
        <f t="shared" si="7"/>
        <v>30026.46</v>
      </c>
      <c r="AD33" s="39">
        <f t="shared" si="8"/>
        <v>10.403747619151689</v>
      </c>
    </row>
    <row r="34" spans="1:30" ht="24" customHeight="1" x14ac:dyDescent="0.2">
      <c r="A34" s="34"/>
      <c r="B34" s="35"/>
      <c r="C34" s="63" t="s">
        <v>5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7"/>
      <c r="AC34" s="37">
        <f>SUM(AC18:AC33)</f>
        <v>478652.81000000006</v>
      </c>
      <c r="AD34" s="38"/>
    </row>
    <row r="35" spans="1:30" ht="13.5" customHeight="1" x14ac:dyDescent="0.2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2"/>
    </row>
    <row r="36" spans="1:30" s="23" customFormat="1" ht="32.25" customHeight="1" x14ac:dyDescent="0.2">
      <c r="C36" s="23" t="s">
        <v>8</v>
      </c>
      <c r="L36" s="46"/>
      <c r="M36" s="46"/>
      <c r="N36" s="46"/>
      <c r="O36" s="46"/>
    </row>
    <row r="37" spans="1:30" s="23" customFormat="1" ht="15" customHeight="1" x14ac:dyDescent="0.2">
      <c r="C37" s="24"/>
    </row>
    <row r="38" spans="1:30" s="23" customFormat="1" ht="15" customHeight="1" x14ac:dyDescent="0.2">
      <c r="C38" s="24"/>
    </row>
    <row r="39" spans="1:30" s="23" customFormat="1" ht="15" customHeight="1" x14ac:dyDescent="0.2">
      <c r="C39" s="24"/>
    </row>
    <row r="40" spans="1:30" s="23" customFormat="1" ht="15" customHeight="1" x14ac:dyDescent="0.2">
      <c r="C40" s="24"/>
    </row>
    <row r="41" spans="1:30" s="23" customFormat="1" ht="15" customHeight="1" x14ac:dyDescent="0.2">
      <c r="C41" s="24"/>
    </row>
    <row r="42" spans="1:30" ht="13.5" customHeight="1" x14ac:dyDescent="0.2">
      <c r="L42" s="25"/>
    </row>
    <row r="43" spans="1:30" s="3" customFormat="1" ht="13.5" customHeight="1" x14ac:dyDescent="0.25">
      <c r="C43" s="26" t="s">
        <v>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0" s="3" customFormat="1" ht="13.5" customHeight="1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0" s="3" customFormat="1" ht="13.5" customHeight="1" x14ac:dyDescent="0.25">
      <c r="C45" s="45"/>
      <c r="D45" s="27"/>
      <c r="E45" s="27"/>
      <c r="F45" s="70" t="s">
        <v>73</v>
      </c>
      <c r="G45" s="70"/>
      <c r="H45" s="70"/>
      <c r="I45" s="70"/>
      <c r="J45" s="70"/>
      <c r="K45" s="28"/>
      <c r="L45" s="70"/>
      <c r="M45" s="70"/>
      <c r="N45" s="70"/>
      <c r="O45" s="31"/>
      <c r="P45" s="31"/>
      <c r="Q45" s="1"/>
      <c r="R45" s="1"/>
      <c r="S45" s="1"/>
      <c r="T45" s="1"/>
      <c r="U45" s="1"/>
      <c r="V45" s="70" t="s">
        <v>70</v>
      </c>
      <c r="W45" s="70"/>
      <c r="X45" s="70"/>
      <c r="Y45" s="70"/>
      <c r="Z45" s="70"/>
      <c r="AA45" s="70"/>
      <c r="AB45" s="70"/>
      <c r="AC45" s="29"/>
    </row>
    <row r="46" spans="1:30" s="3" customFormat="1" ht="13.5" customHeight="1" x14ac:dyDescent="0.25">
      <c r="C46" s="30" t="s">
        <v>2</v>
      </c>
      <c r="D46" s="27"/>
      <c r="E46" s="27"/>
      <c r="F46" s="66" t="s">
        <v>23</v>
      </c>
      <c r="G46" s="66"/>
      <c r="H46" s="66"/>
      <c r="I46" s="66"/>
      <c r="J46" s="66"/>
      <c r="K46" s="1"/>
      <c r="L46" s="71" t="s">
        <v>7</v>
      </c>
      <c r="M46" s="71"/>
      <c r="N46" s="71"/>
      <c r="O46" s="31"/>
      <c r="P46" s="31"/>
      <c r="Q46" s="1"/>
      <c r="R46" s="1"/>
      <c r="S46" s="1"/>
      <c r="T46" s="1"/>
      <c r="U46" s="1"/>
      <c r="V46" s="66"/>
      <c r="W46" s="66"/>
      <c r="X46" s="66"/>
      <c r="Y46" s="66"/>
      <c r="Z46" s="66"/>
      <c r="AA46" s="66"/>
      <c r="AB46" s="66"/>
    </row>
    <row r="47" spans="1:30" ht="13.5" customHeight="1" x14ac:dyDescent="0.2">
      <c r="C47" s="32"/>
    </row>
    <row r="48" spans="1:30" ht="13.5" customHeight="1" x14ac:dyDescent="0.2">
      <c r="C48" s="26" t="s">
        <v>24</v>
      </c>
    </row>
    <row r="49" spans="3:30" ht="13.5" customHeight="1" x14ac:dyDescent="0.2"/>
    <row r="50" spans="3:30" x14ac:dyDescent="0.2">
      <c r="C50" s="45"/>
      <c r="D50" s="27"/>
      <c r="E50" s="27"/>
      <c r="F50" s="70" t="s">
        <v>68</v>
      </c>
      <c r="G50" s="70"/>
      <c r="H50" s="70"/>
      <c r="I50" s="70"/>
      <c r="J50" s="70"/>
      <c r="K50" s="28"/>
      <c r="L50" s="70"/>
      <c r="M50" s="70"/>
      <c r="N50" s="70"/>
      <c r="O50" s="31"/>
      <c r="P50" s="31"/>
      <c r="V50" s="70" t="s">
        <v>69</v>
      </c>
      <c r="W50" s="70"/>
      <c r="X50" s="70"/>
      <c r="Y50" s="70"/>
      <c r="Z50" s="70"/>
      <c r="AA50" s="70"/>
      <c r="AB50" s="70"/>
    </row>
    <row r="51" spans="3:30" x14ac:dyDescent="0.2">
      <c r="C51" s="30" t="s">
        <v>2</v>
      </c>
      <c r="D51" s="27"/>
      <c r="E51" s="27"/>
      <c r="F51" s="66" t="s">
        <v>23</v>
      </c>
      <c r="G51" s="66"/>
      <c r="H51" s="66"/>
      <c r="I51" s="66"/>
      <c r="J51" s="66"/>
      <c r="L51" s="71" t="s">
        <v>7</v>
      </c>
      <c r="M51" s="71"/>
      <c r="N51" s="71"/>
      <c r="O51" s="31"/>
      <c r="P51" s="31"/>
      <c r="V51" s="66"/>
      <c r="W51" s="66"/>
      <c r="X51" s="66"/>
      <c r="Y51" s="66"/>
      <c r="Z51" s="66"/>
      <c r="AA51" s="66"/>
      <c r="AB51" s="66"/>
    </row>
    <row r="54" spans="3:30" x14ac:dyDescent="0.2">
      <c r="C54" s="26" t="s">
        <v>55</v>
      </c>
    </row>
    <row r="56" spans="3:30" x14ac:dyDescent="0.2"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8 A29:B33 D29:E33 G18:I33" name="Диапазон3"/>
    <protectedRange sqref="S18:Z33 P18:P33" name="Диапазон4"/>
    <protectedRange sqref="C45 F45 L45 L50 C50 F50" name="Диапазон5"/>
    <protectedRange sqref="D37:AC41" name="Диапазон6"/>
    <protectedRange sqref="V1" name="Диапазон8_1"/>
    <protectedRange sqref="F18:F33" name="Диапазон3_3"/>
    <protectedRange sqref="C37:C41" name="Диапазон6_1_1"/>
    <protectedRange sqref="O36" name="Диапазон7_1"/>
    <protectedRange sqref="O18:O33" name="Диапазон4_1_2"/>
    <protectedRange sqref="L18:N28" name="Диапазон4_1"/>
    <protectedRange sqref="L36:N36" name="Диапазон7_2"/>
    <protectedRange sqref="C29:C33" name="Диапазон3_1"/>
    <protectedRange sqref="L29:N33" name="Диапазон4_1_3"/>
  </protectedRanges>
  <mergeCells count="41">
    <mergeCell ref="F50:J50"/>
    <mergeCell ref="F51:J51"/>
    <mergeCell ref="J14:J16"/>
    <mergeCell ref="L45:N45"/>
    <mergeCell ref="S15:U15"/>
    <mergeCell ref="L15:R15"/>
    <mergeCell ref="F15:F16"/>
    <mergeCell ref="F14:I14"/>
    <mergeCell ref="I15:I16"/>
    <mergeCell ref="L46:N46"/>
    <mergeCell ref="A14:A16"/>
    <mergeCell ref="C34:M34"/>
    <mergeCell ref="C14:C16"/>
    <mergeCell ref="B14:B16"/>
    <mergeCell ref="C56:AD56"/>
    <mergeCell ref="V51:AB51"/>
    <mergeCell ref="AD14:AD16"/>
    <mergeCell ref="AC14:AC16"/>
    <mergeCell ref="AB14:AB16"/>
    <mergeCell ref="V50:AB50"/>
    <mergeCell ref="F45:J45"/>
    <mergeCell ref="F46:J46"/>
    <mergeCell ref="V45:AB45"/>
    <mergeCell ref="V46:AB46"/>
    <mergeCell ref="L50:N50"/>
    <mergeCell ref="L51:N5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2022-07-14T10:20:57Z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